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gencat.sharepoint.com/sites/DRECURSOS_SERVEISGENERALS/Documents compartits/Licitacions direcció Recursos/SEGCORP/2026-0074-OSE_PPTEC Suport tècnic AT/"/>
    </mc:Choice>
  </mc:AlternateContent>
  <xr:revisionPtr revIDLastSave="0" documentId="8_{38AB95E7-1BF3-4E36-B88F-3D0F3B269AD3}" xr6:coauthVersionLast="47" xr6:coauthVersionMax="47" xr10:uidLastSave="{00000000-0000-0000-0000-000000000000}"/>
  <bookViews>
    <workbookView xWindow="-104" yWindow="-104" windowWidth="22326" windowHeight="11947" xr2:uid="{15D91E61-C2AF-4CFF-8F19-35E9851933EC}"/>
  </bookViews>
  <sheets>
    <sheet name="Resum" sheetId="1" r:id="rId1"/>
    <sheet name="Preus desglossat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1" l="1"/>
  <c r="G16" i="2"/>
  <c r="G42" i="2"/>
  <c r="G41" i="2"/>
  <c r="F36" i="2" l="1"/>
  <c r="I36" i="2" s="1"/>
  <c r="F35" i="2"/>
  <c r="I35" i="2" s="1"/>
  <c r="I34" i="2"/>
  <c r="F15" i="2"/>
  <c r="F17" i="2"/>
  <c r="H17" i="2" s="1"/>
  <c r="F16" i="2"/>
  <c r="I16" i="2" s="1"/>
  <c r="C15" i="2"/>
  <c r="H15" i="2" s="1"/>
  <c r="H16" i="2" l="1"/>
  <c r="I17" i="2"/>
  <c r="E10" i="1" s="1"/>
  <c r="G17" i="2"/>
  <c r="H10" i="1"/>
  <c r="G35" i="2"/>
  <c r="H35" i="2"/>
  <c r="F34" i="2"/>
  <c r="G34" i="2"/>
  <c r="G36" i="2"/>
  <c r="H34" i="2"/>
  <c r="H36" i="2"/>
  <c r="G15" i="2"/>
  <c r="I15" i="2"/>
  <c r="F28" i="2"/>
  <c r="I28" i="2" s="1"/>
  <c r="H9" i="1" s="1"/>
  <c r="F10" i="2"/>
  <c r="H10" i="2" s="1"/>
  <c r="D9" i="1" s="1"/>
  <c r="D11" i="1" s="1"/>
  <c r="H11" i="1" l="1"/>
  <c r="G18" i="2"/>
  <c r="G10" i="1"/>
  <c r="F10" i="1"/>
  <c r="G37" i="2"/>
  <c r="G10" i="2"/>
  <c r="G28" i="2"/>
  <c r="H28" i="2"/>
  <c r="G9" i="1" s="1"/>
  <c r="I10" i="2"/>
  <c r="E9" i="1" s="1"/>
  <c r="E11" i="1" s="1"/>
  <c r="G11" i="1" l="1"/>
  <c r="C9" i="1"/>
  <c r="G11" i="2"/>
  <c r="G21" i="2" s="1"/>
  <c r="G29" i="2"/>
  <c r="G40" i="2" s="1"/>
  <c r="F9" i="1"/>
  <c r="F11" i="1" s="1"/>
  <c r="F12" i="1" s="1"/>
  <c r="F17" i="1" s="1"/>
  <c r="G22" i="2" l="1"/>
  <c r="G23" i="2" s="1"/>
  <c r="C11" i="1"/>
  <c r="C12" i="1" s="1"/>
  <c r="B17" i="1" s="1"/>
  <c r="G17" i="1"/>
  <c r="H17" i="1" s="1"/>
  <c r="C17" i="1" l="1"/>
  <c r="D17" i="1" s="1"/>
  <c r="C21" i="1"/>
  <c r="C23" i="1" l="1"/>
</calcChain>
</file>

<file path=xl/sharedStrings.xml><?xml version="1.0" encoding="utf-8"?>
<sst xmlns="http://schemas.openxmlformats.org/spreadsheetml/2006/main" count="89" uniqueCount="45">
  <si>
    <t xml:space="preserve">LICITACIÓ </t>
  </si>
  <si>
    <t xml:space="preserve">OFERTA </t>
  </si>
  <si>
    <r>
      <t xml:space="preserve">2026 </t>
    </r>
    <r>
      <rPr>
        <sz val="10"/>
        <color theme="1"/>
        <rFont val="Aptos Narrow"/>
        <family val="2"/>
        <scheme val="minor"/>
      </rPr>
      <t>(28 setmanes)</t>
    </r>
  </si>
  <si>
    <r>
      <t>2027</t>
    </r>
    <r>
      <rPr>
        <sz val="10"/>
        <color theme="1"/>
        <rFont val="Aptos Narrow"/>
        <family val="2"/>
        <scheme val="minor"/>
      </rPr>
      <t xml:space="preserve"> (52 setmanes)</t>
    </r>
  </si>
  <si>
    <r>
      <t>2028</t>
    </r>
    <r>
      <rPr>
        <sz val="10"/>
        <color theme="1"/>
        <rFont val="Aptos Narrow"/>
        <family val="2"/>
        <scheme val="minor"/>
      </rPr>
      <t>(24 setmanes)</t>
    </r>
  </si>
  <si>
    <t>Serveis d'assistència tècnica</t>
  </si>
  <si>
    <t>Serveis de serralleria a requeriment</t>
  </si>
  <si>
    <t>Desglossat per anys</t>
  </si>
  <si>
    <t>Import total</t>
  </si>
  <si>
    <t>RESUM LICITACIÓ</t>
  </si>
  <si>
    <t>RESUM OFERTA</t>
  </si>
  <si>
    <t>Pressupost (sense IVA)</t>
  </si>
  <si>
    <t>Import total de l'IVA</t>
  </si>
  <si>
    <t>Pressupost base (IVA inclòs)</t>
  </si>
  <si>
    <t xml:space="preserve">El pressupost de licitació es desglossa de la següent manera: </t>
  </si>
  <si>
    <t>Costos Directes (pressupost /1,12)</t>
  </si>
  <si>
    <t>Costos Indirectes (costos directesx0,12)</t>
  </si>
  <si>
    <t>Imports licitació</t>
  </si>
  <si>
    <t>Descripció</t>
  </si>
  <si>
    <t>Preu hora (1h)</t>
  </si>
  <si>
    <t>Hores</t>
  </si>
  <si>
    <t>Dies setmana</t>
  </si>
  <si>
    <t>Import setmanal</t>
  </si>
  <si>
    <r>
      <t xml:space="preserve">2028 </t>
    </r>
    <r>
      <rPr>
        <sz val="10"/>
        <color theme="1"/>
        <rFont val="Aptos Narrow"/>
        <family val="2"/>
        <scheme val="minor"/>
      </rPr>
      <t>(24 setmanes)</t>
    </r>
  </si>
  <si>
    <r>
      <rPr>
        <b/>
        <sz val="9"/>
        <color theme="1"/>
        <rFont val="Arial"/>
        <family val="2"/>
      </rPr>
      <t xml:space="preserve">Jornada de treball presencial </t>
    </r>
    <r>
      <rPr>
        <sz val="9"/>
        <color theme="1"/>
        <rFont val="Arial"/>
        <family val="2"/>
      </rPr>
      <t>consistent en 7h per 4 dies a la setmana en HGE i d'acord a les indicacions d'ATL. Inclou els desplaçaments així com totes les despeses necessàries.</t>
    </r>
  </si>
  <si>
    <t>TOTAL partida</t>
  </si>
  <si>
    <t>Partida bossa  - requeriment servei serralleria</t>
  </si>
  <si>
    <t>Bossa de peticions</t>
  </si>
  <si>
    <t>Import (u)</t>
  </si>
  <si>
    <t>TOTAL</t>
  </si>
  <si>
    <r>
      <rPr>
        <b/>
        <sz val="11"/>
        <color theme="1"/>
        <rFont val="Aptos Narrow"/>
        <family val="2"/>
        <scheme val="minor"/>
      </rPr>
      <t>Disposició  d'un servei de serralleria</t>
    </r>
    <r>
      <rPr>
        <sz val="11"/>
        <color theme="1"/>
        <rFont val="Aptos Narrow"/>
        <family val="2"/>
        <scheme val="minor"/>
      </rPr>
      <t xml:space="preserve"> per a tasques menors relacionades amb el control d'accés electromecànic ABLOY</t>
    </r>
  </si>
  <si>
    <t>x</t>
  </si>
  <si>
    <r>
      <rPr>
        <b/>
        <sz val="11"/>
        <color theme="1"/>
        <rFont val="Aptos Narrow"/>
        <family val="2"/>
        <scheme val="minor"/>
      </rPr>
      <t>Bossa de peticions: Reparació de punt instal·lat</t>
    </r>
    <r>
      <rPr>
        <sz val="11"/>
        <color theme="1"/>
        <rFont val="Aptos Narrow"/>
        <family val="2"/>
        <scheme val="minor"/>
      </rPr>
      <t xml:space="preserve">. </t>
    </r>
    <r>
      <rPr>
        <sz val="9"/>
        <color theme="1"/>
        <rFont val="Aptos Narrow"/>
        <family val="2"/>
        <scheme val="minor"/>
      </rPr>
      <t>Inclou el desplaçament, els treballs i petit material complementari.</t>
    </r>
  </si>
  <si>
    <r>
      <rPr>
        <b/>
        <sz val="11"/>
        <color theme="1"/>
        <rFont val="Aptos Narrow"/>
        <family val="2"/>
        <scheme val="minor"/>
      </rPr>
      <t>Bossa de peticions: Instal·lació nou punt.</t>
    </r>
    <r>
      <rPr>
        <sz val="9"/>
        <color theme="1"/>
        <rFont val="Aptos Narrow"/>
        <family val="2"/>
        <scheme val="minor"/>
      </rPr>
      <t xml:space="preserve"> Inclou el desplaçament,els treballs i petit material complementari. ATL subministrarà el material ABLOY</t>
    </r>
  </si>
  <si>
    <t>IMPORT TOTAL LICITACIÓ</t>
  </si>
  <si>
    <t>IVA 21%</t>
  </si>
  <si>
    <t>TOTAL PBL AMB IVA</t>
  </si>
  <si>
    <t>Imports oferta</t>
  </si>
  <si>
    <t>OFERTA</t>
  </si>
  <si>
    <t>Servei assistència tècnica</t>
  </si>
  <si>
    <t>TOTAL OFERTA</t>
  </si>
  <si>
    <r>
      <rPr>
        <b/>
        <sz val="11"/>
        <color theme="1"/>
        <rFont val="Aptos Narrow"/>
        <family val="2"/>
        <scheme val="minor"/>
      </rPr>
      <t>Disposició d'un servei de serralleria</t>
    </r>
    <r>
      <rPr>
        <sz val="11"/>
        <color theme="1"/>
        <rFont val="Aptos Narrow"/>
        <family val="2"/>
        <scheme val="minor"/>
      </rPr>
      <t xml:space="preserve"> per a tasques menors relacionades amb el control d'accés electromecànic ABLOY</t>
    </r>
  </si>
  <si>
    <r>
      <rPr>
        <b/>
        <sz val="11"/>
        <color theme="1"/>
        <rFont val="Aptos Narrow"/>
        <family val="2"/>
        <scheme val="minor"/>
      </rPr>
      <t>Bossa de peticions: Reparació de punt instal·lat.</t>
    </r>
    <r>
      <rPr>
        <sz val="9"/>
        <color theme="1"/>
        <rFont val="Aptos Narrow"/>
        <family val="2"/>
        <scheme val="minor"/>
      </rPr>
      <t xml:space="preserve"> Inclou el desplaçament, els treballs i petit material complementari.</t>
    </r>
  </si>
  <si>
    <r>
      <rPr>
        <b/>
        <sz val="11"/>
        <color theme="1"/>
        <rFont val="Aptos Narrow"/>
        <family val="2"/>
        <scheme val="minor"/>
      </rPr>
      <t>Bossa de peticions: Instal·lació nou punt</t>
    </r>
    <r>
      <rPr>
        <sz val="11"/>
        <color theme="1"/>
        <rFont val="Aptos Narrow"/>
        <family val="2"/>
        <scheme val="minor"/>
      </rPr>
      <t>.</t>
    </r>
    <r>
      <rPr>
        <sz val="9"/>
        <color theme="1"/>
        <rFont val="Aptos Narrow"/>
        <family val="2"/>
        <scheme val="minor"/>
      </rPr>
      <t xml:space="preserve"> Inclou el desplaçament,els treballs i petit material complementari. ATL subministrarà el material ABLOY</t>
    </r>
  </si>
  <si>
    <t>IMPORT TOTAL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</si>
</sst>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A]_-;\-* #,##0.00\ [$€-40A]_-;_-* &quot;-&quot;??\ [$€-40A]_-;_-@_-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i/>
      <sz val="9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sz val="9"/>
      <color rgb="FF000000"/>
      <name val="Arial"/>
      <family val="2"/>
    </font>
    <font>
      <u/>
      <sz val="11"/>
      <color theme="1"/>
      <name val="Arial"/>
      <family val="2"/>
    </font>
    <font>
      <i/>
      <sz val="9"/>
      <color theme="1"/>
      <name val="Arial"/>
      <family val="2"/>
    </font>
    <font>
      <b/>
      <i/>
      <sz val="10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7">
    <xf numFmtId="0" fontId="0" fillId="0" borderId="0" xfId="0"/>
    <xf numFmtId="0" fontId="3" fillId="2" borderId="0" xfId="0" applyFont="1" applyFill="1" applyAlignment="1">
      <alignment horizontal="center" vertical="center"/>
    </xf>
    <xf numFmtId="0" fontId="0" fillId="2" borderId="0" xfId="0" applyFill="1"/>
    <xf numFmtId="0" fontId="5" fillId="2" borderId="0" xfId="0" applyFont="1" applyFill="1"/>
    <xf numFmtId="0" fontId="2" fillId="2" borderId="1" xfId="0" applyFont="1" applyFill="1" applyBorder="1" applyAlignment="1">
      <alignment horizontal="right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right"/>
    </xf>
    <xf numFmtId="44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44" fontId="0" fillId="2" borderId="0" xfId="0" applyNumberFormat="1" applyFill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44" fontId="7" fillId="2" borderId="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4" fontId="7" fillId="2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1" fillId="2" borderId="0" xfId="0" applyFont="1" applyFill="1" applyAlignment="1">
      <alignment vertical="center"/>
    </xf>
    <xf numFmtId="44" fontId="0" fillId="2" borderId="6" xfId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44" fontId="0" fillId="2" borderId="6" xfId="0" applyNumberForma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0" fontId="15" fillId="2" borderId="0" xfId="0" applyFont="1" applyFill="1"/>
    <xf numFmtId="0" fontId="0" fillId="2" borderId="1" xfId="0" applyFill="1" applyBorder="1" applyAlignment="1">
      <alignment wrapText="1"/>
    </xf>
    <xf numFmtId="0" fontId="15" fillId="2" borderId="7" xfId="0" applyFont="1" applyFill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44" fontId="0" fillId="2" borderId="1" xfId="1" applyFont="1" applyFill="1" applyBorder="1" applyAlignment="1">
      <alignment horizontal="center" vertical="center"/>
    </xf>
    <xf numFmtId="4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44" fontId="6" fillId="2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164" fontId="2" fillId="2" borderId="0" xfId="0" applyNumberFormat="1" applyFont="1" applyFill="1"/>
    <xf numFmtId="2" fontId="0" fillId="2" borderId="0" xfId="0" applyNumberFormat="1" applyFill="1"/>
    <xf numFmtId="0" fontId="2" fillId="4" borderId="2" xfId="0" applyFont="1" applyFill="1" applyBorder="1" applyAlignment="1">
      <alignment horizontal="right"/>
    </xf>
    <xf numFmtId="0" fontId="2" fillId="4" borderId="5" xfId="0" applyFont="1" applyFill="1" applyBorder="1" applyAlignment="1">
      <alignment horizontal="right"/>
    </xf>
    <xf numFmtId="0" fontId="2" fillId="4" borderId="3" xfId="0" applyFont="1" applyFill="1" applyBorder="1" applyAlignment="1">
      <alignment horizontal="right"/>
    </xf>
    <xf numFmtId="44" fontId="2" fillId="2" borderId="2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44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44" fontId="2" fillId="2" borderId="2" xfId="0" applyNumberFormat="1" applyFont="1" applyFill="1" applyBorder="1"/>
    <xf numFmtId="44" fontId="2" fillId="2" borderId="5" xfId="0" applyNumberFormat="1" applyFont="1" applyFill="1" applyBorder="1"/>
    <xf numFmtId="4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260349</xdr:colOff>
      <xdr:row>0</xdr:row>
      <xdr:rowOff>142875</xdr:rowOff>
    </xdr:from>
    <xdr:to>
      <xdr:col>1</xdr:col>
      <xdr:colOff>986790</xdr:colOff>
      <xdr:row>4</xdr:row>
      <xdr:rowOff>152400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77B269F5-8061-4696-BE26-3F57CA062FF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349" y="142875"/>
          <a:ext cx="1444626" cy="771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556260</xdr:colOff>
      <xdr:row>1</xdr:row>
      <xdr:rowOff>76200</xdr:rowOff>
    </xdr:from>
    <xdr:to>
      <xdr:col>1</xdr:col>
      <xdr:colOff>1139825</xdr:colOff>
      <xdr:row>4</xdr:row>
      <xdr:rowOff>156210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4B3421F9-9737-4771-8081-58DC3271222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" y="266700"/>
          <a:ext cx="1332230" cy="6591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3580B-B8D7-4BFA-8495-8931BA61BE6D}">
  <dimension ref="B6:H30"/>
  <sheetViews>
    <sheetView tabSelected="1" topLeftCell="A15" zoomScale="96" zoomScaleNormal="96" workbookViewId="0">
      <selection activeCell="B20" sqref="B20:C23"/>
    </sheetView>
  </sheetViews>
  <sheetFormatPr baseColWidth="10" defaultColWidth="10.8984375" defaultRowHeight="14.4" x14ac:dyDescent="0.3"/>
  <cols>
    <col min="1" max="1" width="10.8984375" style="2"/>
    <col min="2" max="2" width="30.59765625" style="2" bestFit="1" customWidth="1"/>
    <col min="3" max="3" width="14.69921875" style="2" customWidth="1"/>
    <col min="4" max="4" width="15.296875" style="2" customWidth="1"/>
    <col min="5" max="5" width="14" style="2" customWidth="1"/>
    <col min="6" max="6" width="12.8984375" style="2" customWidth="1"/>
    <col min="7" max="7" width="15.296875" style="2" customWidth="1"/>
    <col min="8" max="8" width="14" style="2" customWidth="1"/>
    <col min="9" max="9" width="12.8984375" style="2" customWidth="1"/>
    <col min="10" max="10" width="6.296875" style="2" customWidth="1"/>
    <col min="11" max="11" width="7.69921875" style="2" customWidth="1"/>
    <col min="12" max="12" width="9.296875" style="2" customWidth="1"/>
    <col min="13" max="13" width="5.8984375" style="2" customWidth="1"/>
    <col min="14" max="16384" width="10.8984375" style="2"/>
  </cols>
  <sheetData>
    <row r="6" spans="2:8" x14ac:dyDescent="0.3">
      <c r="B6" s="1"/>
      <c r="C6" s="1"/>
      <c r="D6" s="1"/>
      <c r="E6" s="1"/>
      <c r="F6" s="1"/>
      <c r="G6" s="1"/>
      <c r="H6" s="1"/>
    </row>
    <row r="7" spans="2:8" ht="21.6" customHeight="1" x14ac:dyDescent="0.3">
      <c r="B7" s="1"/>
      <c r="C7" s="57" t="s">
        <v>0</v>
      </c>
      <c r="D7" s="57"/>
      <c r="E7" s="57"/>
      <c r="F7" s="58" t="s">
        <v>1</v>
      </c>
      <c r="G7" s="58"/>
      <c r="H7" s="58"/>
    </row>
    <row r="8" spans="2:8" ht="31" customHeight="1" x14ac:dyDescent="0.3">
      <c r="B8" s="3"/>
      <c r="C8" s="12" t="s">
        <v>2</v>
      </c>
      <c r="D8" s="12" t="s">
        <v>3</v>
      </c>
      <c r="E8" s="12" t="s">
        <v>4</v>
      </c>
      <c r="F8" s="12" t="s">
        <v>2</v>
      </c>
      <c r="G8" s="12" t="s">
        <v>3</v>
      </c>
      <c r="H8" s="12" t="s">
        <v>4</v>
      </c>
    </row>
    <row r="9" spans="2:8" ht="47.25" customHeight="1" x14ac:dyDescent="0.3">
      <c r="B9" s="10" t="s">
        <v>5</v>
      </c>
      <c r="C9" s="13">
        <f>'Preus desglossats'!G10</f>
        <v>33241.599999999999</v>
      </c>
      <c r="D9" s="13">
        <f>'Preus desglossats'!H10</f>
        <v>61734.400000000001</v>
      </c>
      <c r="E9" s="13">
        <f>'Preus desglossats'!I10</f>
        <v>28492.800000000003</v>
      </c>
      <c r="F9" s="13">
        <f>'Preus desglossats'!G28</f>
        <v>0</v>
      </c>
      <c r="G9" s="13">
        <f>'Preus desglossats'!H28</f>
        <v>0</v>
      </c>
      <c r="H9" s="13">
        <f>'Preus desglossats'!I28</f>
        <v>0</v>
      </c>
    </row>
    <row r="10" spans="2:8" ht="47.25" customHeight="1" x14ac:dyDescent="0.3">
      <c r="B10" s="10" t="s">
        <v>6</v>
      </c>
      <c r="C10" s="13">
        <v>13883.34</v>
      </c>
      <c r="D10" s="13">
        <v>17783.330000000002</v>
      </c>
      <c r="E10" s="13">
        <f>'Preus desglossats'!I15+'Preus desglossats'!I16+'Preus desglossats'!I17</f>
        <v>13233.333333333332</v>
      </c>
      <c r="F10" s="13">
        <f>'Preus desglossats'!G34+'Preus desglossats'!G35+'Preus desglossats'!G36</f>
        <v>0</v>
      </c>
      <c r="G10" s="13">
        <f>'Preus desglossats'!H34+'Preus desglossats'!H35+'Preus desglossats'!H36</f>
        <v>0</v>
      </c>
      <c r="H10" s="13">
        <f>'Preus desglossats'!I34+'Preus desglossats'!I35+'Preus desglossats'!I36</f>
        <v>0</v>
      </c>
    </row>
    <row r="11" spans="2:8" ht="21.05" customHeight="1" x14ac:dyDescent="0.3">
      <c r="B11" s="10" t="s">
        <v>7</v>
      </c>
      <c r="C11" s="33">
        <f t="shared" ref="C11:H11" si="0">C9+C10</f>
        <v>47124.94</v>
      </c>
      <c r="D11" s="33">
        <f t="shared" si="0"/>
        <v>79517.73000000001</v>
      </c>
      <c r="E11" s="33">
        <f t="shared" si="0"/>
        <v>41726.133333333331</v>
      </c>
      <c r="F11" s="33">
        <f t="shared" si="0"/>
        <v>0</v>
      </c>
      <c r="G11" s="33">
        <f t="shared" si="0"/>
        <v>0</v>
      </c>
      <c r="H11" s="33">
        <f t="shared" si="0"/>
        <v>0</v>
      </c>
    </row>
    <row r="12" spans="2:8" ht="19.149999999999999" customHeight="1" x14ac:dyDescent="0.3">
      <c r="B12" s="4" t="s">
        <v>8</v>
      </c>
      <c r="C12" s="63">
        <f>C11+D11+E11</f>
        <v>168368.80333333334</v>
      </c>
      <c r="D12" s="64"/>
      <c r="E12" s="64"/>
      <c r="F12" s="65">
        <f>F11+G11+H11</f>
        <v>0</v>
      </c>
      <c r="G12" s="66"/>
      <c r="H12" s="66"/>
    </row>
    <row r="13" spans="2:8" ht="19.149999999999999" customHeight="1" x14ac:dyDescent="0.3">
      <c r="B13" s="6"/>
      <c r="C13" s="7"/>
      <c r="D13" s="8"/>
      <c r="E13" s="8"/>
      <c r="F13" s="9"/>
      <c r="G13" s="5"/>
      <c r="H13" s="5"/>
    </row>
    <row r="14" spans="2:8" ht="19.149999999999999" customHeight="1" x14ac:dyDescent="0.3">
      <c r="B14" s="6"/>
      <c r="C14" s="7"/>
      <c r="D14" s="8"/>
      <c r="E14" s="8"/>
      <c r="F14" s="9"/>
      <c r="G14" s="5"/>
      <c r="H14" s="5"/>
    </row>
    <row r="15" spans="2:8" ht="19.149999999999999" customHeight="1" x14ac:dyDescent="0.3">
      <c r="B15" s="61" t="s">
        <v>9</v>
      </c>
      <c r="C15" s="61"/>
      <c r="D15" s="61"/>
      <c r="E15" s="8"/>
      <c r="F15" s="62" t="s">
        <v>10</v>
      </c>
      <c r="G15" s="62"/>
      <c r="H15" s="62"/>
    </row>
    <row r="16" spans="2:8" ht="28.4" customHeight="1" x14ac:dyDescent="0.3">
      <c r="B16" s="14" t="s">
        <v>11</v>
      </c>
      <c r="C16" s="14" t="s">
        <v>12</v>
      </c>
      <c r="D16" s="14" t="s">
        <v>13</v>
      </c>
      <c r="F16" s="14" t="s">
        <v>11</v>
      </c>
      <c r="G16" s="14" t="s">
        <v>12</v>
      </c>
      <c r="H16" s="14" t="s">
        <v>13</v>
      </c>
    </row>
    <row r="17" spans="2:8" ht="28.4" customHeight="1" x14ac:dyDescent="0.3">
      <c r="B17" s="25">
        <f>C12</f>
        <v>168368.80333333334</v>
      </c>
      <c r="C17" s="25">
        <f>B17*21%</f>
        <v>35357.448700000001</v>
      </c>
      <c r="D17" s="15">
        <f>SUM(B17:C17)</f>
        <v>203726.25203333335</v>
      </c>
      <c r="F17" s="15">
        <f>F12</f>
        <v>0</v>
      </c>
      <c r="G17" s="25">
        <f>F17*21%</f>
        <v>0</v>
      </c>
      <c r="H17" s="15">
        <f>SUM(F17:G17)</f>
        <v>0</v>
      </c>
    </row>
    <row r="20" spans="2:8" ht="28.4" customHeight="1" x14ac:dyDescent="0.3">
      <c r="B20" s="59" t="s">
        <v>14</v>
      </c>
      <c r="C20" s="60"/>
    </row>
    <row r="21" spans="2:8" x14ac:dyDescent="0.3">
      <c r="B21" s="25" t="s">
        <v>15</v>
      </c>
      <c r="C21" s="25">
        <f>B17/1.12</f>
        <v>150329.28869047618</v>
      </c>
    </row>
    <row r="22" spans="2:8" x14ac:dyDescent="0.3">
      <c r="B22" s="25" t="s">
        <v>16</v>
      </c>
      <c r="C22" s="25">
        <f>C21*0.12</f>
        <v>18039.514642857142</v>
      </c>
    </row>
    <row r="23" spans="2:8" x14ac:dyDescent="0.3">
      <c r="C23" s="35">
        <f>SUM(C21:C22)</f>
        <v>168368.80333333332</v>
      </c>
    </row>
    <row r="29" spans="2:8" x14ac:dyDescent="0.3">
      <c r="C29" s="36"/>
      <c r="D29" s="36"/>
      <c r="E29" s="36"/>
    </row>
    <row r="30" spans="2:8" x14ac:dyDescent="0.3">
      <c r="C30" s="36"/>
      <c r="D30" s="36"/>
      <c r="E30" s="36"/>
      <c r="F30" s="36"/>
    </row>
  </sheetData>
  <mergeCells count="7">
    <mergeCell ref="C7:E7"/>
    <mergeCell ref="F7:H7"/>
    <mergeCell ref="B20:C20"/>
    <mergeCell ref="B15:D15"/>
    <mergeCell ref="F15:H15"/>
    <mergeCell ref="C12:E12"/>
    <mergeCell ref="F12:H1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DE488-381C-4410-85D6-25EA46EB1FAA}">
  <dimension ref="B1:I42"/>
  <sheetViews>
    <sheetView topLeftCell="A34" workbookViewId="0">
      <selection activeCell="N17" sqref="N17"/>
    </sheetView>
  </sheetViews>
  <sheetFormatPr baseColWidth="10" defaultColWidth="11.3984375" defaultRowHeight="14.4" x14ac:dyDescent="0.3"/>
  <cols>
    <col min="1" max="1" width="11.3984375" style="2"/>
    <col min="2" max="2" width="35.3984375" style="2" customWidth="1"/>
    <col min="3" max="3" width="13" style="2" customWidth="1"/>
    <col min="4" max="4" width="12.59765625" style="2" customWidth="1"/>
    <col min="5" max="5" width="11.3984375" style="2"/>
    <col min="6" max="7" width="12.09765625" style="2" bestFit="1" customWidth="1"/>
    <col min="8" max="8" width="11.3984375" style="2"/>
    <col min="9" max="9" width="13.296875" style="2" bestFit="1" customWidth="1"/>
    <col min="10" max="16384" width="11.3984375" style="2"/>
  </cols>
  <sheetData>
    <row r="1" spans="2:9" x14ac:dyDescent="0.3">
      <c r="F1" s="5"/>
    </row>
    <row r="2" spans="2:9" x14ac:dyDescent="0.3">
      <c r="F2" s="5"/>
    </row>
    <row r="3" spans="2:9" x14ac:dyDescent="0.3">
      <c r="F3" s="5"/>
    </row>
    <row r="4" spans="2:9" x14ac:dyDescent="0.3">
      <c r="F4" s="5"/>
    </row>
    <row r="5" spans="2:9" x14ac:dyDescent="0.3">
      <c r="F5" s="5"/>
    </row>
    <row r="6" spans="2:9" x14ac:dyDescent="0.3">
      <c r="B6" s="1"/>
      <c r="C6" s="1"/>
      <c r="D6" s="1"/>
      <c r="E6" s="1"/>
      <c r="F6" s="1"/>
    </row>
    <row r="7" spans="2:9" x14ac:dyDescent="0.3">
      <c r="B7" s="16" t="s">
        <v>17</v>
      </c>
    </row>
    <row r="8" spans="2:9" ht="18" customHeight="1" x14ac:dyDescent="0.3">
      <c r="B8" s="1"/>
      <c r="C8" s="50" t="s">
        <v>0</v>
      </c>
      <c r="D8" s="51"/>
      <c r="E8" s="51"/>
      <c r="F8" s="51"/>
      <c r="G8" s="51"/>
      <c r="H8" s="51"/>
      <c r="I8" s="52"/>
    </row>
    <row r="9" spans="2:9" ht="26.5" x14ac:dyDescent="0.3">
      <c r="B9" s="17" t="s">
        <v>18</v>
      </c>
      <c r="C9" s="23" t="s">
        <v>19</v>
      </c>
      <c r="D9" s="22" t="s">
        <v>20</v>
      </c>
      <c r="E9" s="23" t="s">
        <v>21</v>
      </c>
      <c r="F9" s="23" t="s">
        <v>22</v>
      </c>
      <c r="G9" s="12" t="s">
        <v>2</v>
      </c>
      <c r="H9" s="12" t="s">
        <v>3</v>
      </c>
      <c r="I9" s="12" t="s">
        <v>23</v>
      </c>
    </row>
    <row r="10" spans="2:9" ht="69.7" customHeight="1" x14ac:dyDescent="0.3">
      <c r="B10" s="24" t="s">
        <v>24</v>
      </c>
      <c r="C10" s="18">
        <v>42.4</v>
      </c>
      <c r="D10" s="19">
        <v>7</v>
      </c>
      <c r="E10" s="20">
        <v>4</v>
      </c>
      <c r="F10" s="21">
        <f>C10*D10*E10</f>
        <v>1187.2</v>
      </c>
      <c r="G10" s="11">
        <f>F10*28</f>
        <v>33241.599999999999</v>
      </c>
      <c r="H10" s="13">
        <f>F10*52</f>
        <v>61734.400000000001</v>
      </c>
      <c r="I10" s="13">
        <f>F10*24</f>
        <v>28492.800000000003</v>
      </c>
    </row>
    <row r="11" spans="2:9" x14ac:dyDescent="0.3">
      <c r="B11" s="37" t="s">
        <v>25</v>
      </c>
      <c r="C11" s="38"/>
      <c r="D11" s="38"/>
      <c r="E11" s="38"/>
      <c r="F11" s="39"/>
      <c r="G11" s="48">
        <f>G10+H10+I10</f>
        <v>123468.8</v>
      </c>
      <c r="H11" s="49"/>
      <c r="I11" s="49"/>
    </row>
    <row r="13" spans="2:9" ht="24.05" customHeight="1" x14ac:dyDescent="0.3">
      <c r="B13" s="26"/>
      <c r="C13" s="50" t="s">
        <v>0</v>
      </c>
      <c r="D13" s="51"/>
      <c r="E13" s="51"/>
      <c r="F13" s="51"/>
      <c r="G13" s="54" t="s">
        <v>7</v>
      </c>
      <c r="H13" s="55"/>
      <c r="I13" s="56"/>
    </row>
    <row r="14" spans="2:9" ht="33" customHeight="1" x14ac:dyDescent="0.3">
      <c r="B14" s="28" t="s">
        <v>26</v>
      </c>
      <c r="C14" s="23" t="s">
        <v>22</v>
      </c>
      <c r="D14" s="23" t="s">
        <v>27</v>
      </c>
      <c r="E14" s="23" t="s">
        <v>28</v>
      </c>
      <c r="F14" s="23" t="s">
        <v>29</v>
      </c>
      <c r="G14" s="12" t="s">
        <v>2</v>
      </c>
      <c r="H14" s="12" t="s">
        <v>3</v>
      </c>
      <c r="I14" s="12" t="s">
        <v>23</v>
      </c>
    </row>
    <row r="15" spans="2:9" ht="62.25" customHeight="1" x14ac:dyDescent="0.3">
      <c r="B15" s="32" t="s">
        <v>30</v>
      </c>
      <c r="C15" s="30">
        <f>650/4</f>
        <v>162.5</v>
      </c>
      <c r="D15" s="34" t="s">
        <v>31</v>
      </c>
      <c r="E15" s="34" t="s">
        <v>31</v>
      </c>
      <c r="F15" s="31">
        <f>C15*104</f>
        <v>16900</v>
      </c>
      <c r="G15" s="30">
        <f>C15*28</f>
        <v>4550</v>
      </c>
      <c r="H15" s="31">
        <f>C15*52</f>
        <v>8450</v>
      </c>
      <c r="I15" s="31">
        <f>C15*24</f>
        <v>3900</v>
      </c>
    </row>
    <row r="16" spans="2:9" ht="42.65" customHeight="1" x14ac:dyDescent="0.3">
      <c r="B16" s="32" t="s">
        <v>32</v>
      </c>
      <c r="C16" s="34" t="s">
        <v>31</v>
      </c>
      <c r="D16" s="29">
        <v>70</v>
      </c>
      <c r="E16" s="30">
        <v>150</v>
      </c>
      <c r="F16" s="31">
        <f>D16*E16</f>
        <v>10500</v>
      </c>
      <c r="G16" s="30">
        <f>F16/3</f>
        <v>3500</v>
      </c>
      <c r="H16" s="31">
        <f>F16/3</f>
        <v>3500</v>
      </c>
      <c r="I16" s="31">
        <f>F16/3</f>
        <v>3500</v>
      </c>
    </row>
    <row r="17" spans="2:9" ht="51" customHeight="1" x14ac:dyDescent="0.3">
      <c r="B17" s="27" t="s">
        <v>33</v>
      </c>
      <c r="C17" s="34" t="s">
        <v>31</v>
      </c>
      <c r="D17" s="29">
        <v>70</v>
      </c>
      <c r="E17" s="30">
        <v>250</v>
      </c>
      <c r="F17" s="31">
        <f>D17*E17</f>
        <v>17500</v>
      </c>
      <c r="G17" s="30">
        <f>F17/3</f>
        <v>5833.333333333333</v>
      </c>
      <c r="H17" s="31">
        <f>F17/3</f>
        <v>5833.333333333333</v>
      </c>
      <c r="I17" s="31">
        <f>F17/3</f>
        <v>5833.333333333333</v>
      </c>
    </row>
    <row r="18" spans="2:9" ht="13.55" customHeight="1" x14ac:dyDescent="0.3">
      <c r="B18" s="37" t="s">
        <v>25</v>
      </c>
      <c r="C18" s="38"/>
      <c r="D18" s="38"/>
      <c r="E18" s="38"/>
      <c r="F18" s="39"/>
      <c r="G18" s="48">
        <f>G15+H15+I15+G16+H16+I16+G17+H17+I17</f>
        <v>44900.000000000007</v>
      </c>
      <c r="H18" s="49"/>
      <c r="I18" s="49"/>
    </row>
    <row r="19" spans="2:9" ht="13.55" customHeight="1" x14ac:dyDescent="0.3"/>
    <row r="20" spans="2:9" ht="13.55" customHeight="1" x14ac:dyDescent="0.3"/>
    <row r="21" spans="2:9" ht="13.55" customHeight="1" x14ac:dyDescent="0.3">
      <c r="B21" s="37" t="s">
        <v>34</v>
      </c>
      <c r="C21" s="38"/>
      <c r="D21" s="38"/>
      <c r="E21" s="38"/>
      <c r="F21" s="39"/>
      <c r="G21" s="40">
        <f>G11+G18</f>
        <v>168368.80000000002</v>
      </c>
      <c r="H21" s="41"/>
      <c r="I21" s="42"/>
    </row>
    <row r="22" spans="2:9" ht="13.55" customHeight="1" x14ac:dyDescent="0.3">
      <c r="B22" s="37" t="s">
        <v>35</v>
      </c>
      <c r="C22" s="38"/>
      <c r="D22" s="38"/>
      <c r="E22" s="38"/>
      <c r="F22" s="39"/>
      <c r="G22" s="40">
        <f>G21*21/100</f>
        <v>35357.448000000004</v>
      </c>
      <c r="H22" s="41"/>
      <c r="I22" s="42"/>
    </row>
    <row r="23" spans="2:9" ht="13.55" customHeight="1" x14ac:dyDescent="0.3">
      <c r="B23" s="37" t="s">
        <v>36</v>
      </c>
      <c r="C23" s="38"/>
      <c r="D23" s="38"/>
      <c r="E23" s="38"/>
      <c r="F23" s="39"/>
      <c r="G23" s="40">
        <f>G21+G22</f>
        <v>203726.24800000002</v>
      </c>
      <c r="H23" s="41"/>
      <c r="I23" s="42"/>
    </row>
    <row r="24" spans="2:9" ht="21.05" customHeight="1" x14ac:dyDescent="0.3"/>
    <row r="25" spans="2:9" ht="21.05" customHeight="1" x14ac:dyDescent="0.3">
      <c r="B25" s="16" t="s">
        <v>37</v>
      </c>
    </row>
    <row r="26" spans="2:9" ht="17.3" customHeight="1" x14ac:dyDescent="0.3">
      <c r="B26" s="1"/>
      <c r="C26" s="43" t="s">
        <v>38</v>
      </c>
      <c r="D26" s="44"/>
      <c r="E26" s="44"/>
      <c r="F26" s="44"/>
      <c r="G26" s="44"/>
      <c r="H26" s="44"/>
      <c r="I26" s="53"/>
    </row>
    <row r="27" spans="2:9" ht="26.5" x14ac:dyDescent="0.3">
      <c r="B27" s="17" t="s">
        <v>39</v>
      </c>
      <c r="C27" s="23" t="s">
        <v>19</v>
      </c>
      <c r="D27" s="22" t="s">
        <v>20</v>
      </c>
      <c r="E27" s="23" t="s">
        <v>21</v>
      </c>
      <c r="F27" s="23" t="s">
        <v>22</v>
      </c>
      <c r="G27" s="12" t="s">
        <v>2</v>
      </c>
      <c r="H27" s="12" t="s">
        <v>3</v>
      </c>
      <c r="I27" s="12" t="s">
        <v>23</v>
      </c>
    </row>
    <row r="28" spans="2:9" ht="46.65" x14ac:dyDescent="0.3">
      <c r="B28" s="24" t="s">
        <v>24</v>
      </c>
      <c r="C28" s="18"/>
      <c r="D28" s="19">
        <v>7</v>
      </c>
      <c r="E28" s="20">
        <v>4</v>
      </c>
      <c r="F28" s="21">
        <f>C28*D28*E28</f>
        <v>0</v>
      </c>
      <c r="G28" s="11">
        <f>F28*28</f>
        <v>0</v>
      </c>
      <c r="H28" s="13">
        <f>F28*52</f>
        <v>0</v>
      </c>
      <c r="I28" s="13">
        <f>F28*24</f>
        <v>0</v>
      </c>
    </row>
    <row r="29" spans="2:9" x14ac:dyDescent="0.3">
      <c r="B29" s="37" t="s">
        <v>40</v>
      </c>
      <c r="C29" s="38"/>
      <c r="D29" s="38"/>
      <c r="E29" s="38"/>
      <c r="F29" s="39"/>
      <c r="G29" s="48">
        <f>G28+H28+I28</f>
        <v>0</v>
      </c>
      <c r="H29" s="49"/>
      <c r="I29" s="49"/>
    </row>
    <row r="32" spans="2:9" x14ac:dyDescent="0.3">
      <c r="B32" s="26"/>
      <c r="C32" s="43" t="s">
        <v>38</v>
      </c>
      <c r="D32" s="44"/>
      <c r="E32" s="44"/>
      <c r="F32" s="44"/>
      <c r="G32" s="45" t="s">
        <v>7</v>
      </c>
      <c r="H32" s="46"/>
      <c r="I32" s="47"/>
    </row>
    <row r="33" spans="2:9" ht="28.8" x14ac:dyDescent="0.3">
      <c r="B33" s="28" t="s">
        <v>26</v>
      </c>
      <c r="C33" s="23" t="s">
        <v>22</v>
      </c>
      <c r="D33" s="23" t="s">
        <v>27</v>
      </c>
      <c r="E33" s="23" t="s">
        <v>28</v>
      </c>
      <c r="F33" s="23" t="s">
        <v>29</v>
      </c>
      <c r="G33" s="12" t="s">
        <v>2</v>
      </c>
      <c r="H33" s="12" t="s">
        <v>3</v>
      </c>
      <c r="I33" s="12" t="s">
        <v>23</v>
      </c>
    </row>
    <row r="34" spans="2:9" ht="43.2" x14ac:dyDescent="0.3">
      <c r="B34" s="27" t="s">
        <v>41</v>
      </c>
      <c r="C34" s="30"/>
      <c r="D34" s="34" t="s">
        <v>31</v>
      </c>
      <c r="E34" s="34" t="s">
        <v>31</v>
      </c>
      <c r="F34" s="31">
        <f>C34*104</f>
        <v>0</v>
      </c>
      <c r="G34" s="30">
        <f>C34*28</f>
        <v>0</v>
      </c>
      <c r="H34" s="31">
        <f>C34*52</f>
        <v>0</v>
      </c>
      <c r="I34" s="31">
        <f>C34*24</f>
        <v>0</v>
      </c>
    </row>
    <row r="35" spans="2:9" ht="40.9" x14ac:dyDescent="0.3">
      <c r="B35" s="32" t="s">
        <v>42</v>
      </c>
      <c r="C35" s="34" t="s">
        <v>31</v>
      </c>
      <c r="D35" s="29">
        <v>70</v>
      </c>
      <c r="E35" s="30"/>
      <c r="F35" s="31">
        <f>D35*E35</f>
        <v>0</v>
      </c>
      <c r="G35" s="30">
        <f>F35/3</f>
        <v>0</v>
      </c>
      <c r="H35" s="31">
        <f>F35/3</f>
        <v>0</v>
      </c>
      <c r="I35" s="31">
        <f>F35/3</f>
        <v>0</v>
      </c>
    </row>
    <row r="36" spans="2:9" ht="51.3" x14ac:dyDescent="0.3">
      <c r="B36" s="27" t="s">
        <v>43</v>
      </c>
      <c r="C36" s="34" t="s">
        <v>31</v>
      </c>
      <c r="D36" s="29">
        <v>70</v>
      </c>
      <c r="E36" s="30"/>
      <c r="F36" s="31">
        <f>D36*E36</f>
        <v>0</v>
      </c>
      <c r="G36" s="30">
        <f>F36/3</f>
        <v>0</v>
      </c>
      <c r="H36" s="31">
        <f>F36/3</f>
        <v>0</v>
      </c>
      <c r="I36" s="31">
        <f>F36/3</f>
        <v>0</v>
      </c>
    </row>
    <row r="37" spans="2:9" x14ac:dyDescent="0.3">
      <c r="B37" s="37" t="s">
        <v>25</v>
      </c>
      <c r="C37" s="38"/>
      <c r="D37" s="38"/>
      <c r="E37" s="38"/>
      <c r="F37" s="39"/>
      <c r="G37" s="48">
        <f>G34+H34+I34+G35+H35+I35+G36+H36+I36</f>
        <v>0</v>
      </c>
      <c r="H37" s="49"/>
      <c r="I37" s="49"/>
    </row>
    <row r="40" spans="2:9" x14ac:dyDescent="0.3">
      <c r="B40" s="37" t="s">
        <v>44</v>
      </c>
      <c r="C40" s="38"/>
      <c r="D40" s="38"/>
      <c r="E40" s="38"/>
      <c r="F40" s="39"/>
      <c r="G40" s="40">
        <f>G29+G37</f>
        <v>0</v>
      </c>
      <c r="H40" s="41"/>
      <c r="I40" s="42"/>
    </row>
    <row r="41" spans="2:9" x14ac:dyDescent="0.3">
      <c r="B41" s="37" t="s">
        <v>35</v>
      </c>
      <c r="C41" s="38"/>
      <c r="D41" s="38"/>
      <c r="E41" s="38"/>
      <c r="F41" s="39"/>
      <c r="G41" s="40">
        <f>G40*21/100</f>
        <v>0</v>
      </c>
      <c r="H41" s="41"/>
      <c r="I41" s="42"/>
    </row>
    <row r="42" spans="2:9" x14ac:dyDescent="0.3">
      <c r="B42" s="37" t="s">
        <v>36</v>
      </c>
      <c r="C42" s="38"/>
      <c r="D42" s="38"/>
      <c r="E42" s="38"/>
      <c r="F42" s="39"/>
      <c r="G42" s="40">
        <f>G40+G41</f>
        <v>0</v>
      </c>
      <c r="H42" s="41"/>
      <c r="I42" s="42"/>
    </row>
  </sheetData>
  <mergeCells count="26">
    <mergeCell ref="C8:I8"/>
    <mergeCell ref="C26:I26"/>
    <mergeCell ref="B29:F29"/>
    <mergeCell ref="G29:I29"/>
    <mergeCell ref="B11:F11"/>
    <mergeCell ref="G11:I11"/>
    <mergeCell ref="B18:F18"/>
    <mergeCell ref="G18:I18"/>
    <mergeCell ref="C13:F13"/>
    <mergeCell ref="G13:I13"/>
    <mergeCell ref="B21:F21"/>
    <mergeCell ref="G21:I21"/>
    <mergeCell ref="B22:F22"/>
    <mergeCell ref="B23:F23"/>
    <mergeCell ref="G22:I22"/>
    <mergeCell ref="G23:I23"/>
    <mergeCell ref="B41:F41"/>
    <mergeCell ref="G41:I41"/>
    <mergeCell ref="B42:F42"/>
    <mergeCell ref="G42:I42"/>
    <mergeCell ref="C32:F32"/>
    <mergeCell ref="G32:I32"/>
    <mergeCell ref="B37:F37"/>
    <mergeCell ref="G37:I37"/>
    <mergeCell ref="B40:F40"/>
    <mergeCell ref="G40:I4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7d2660-603a-4123-bd15-99861d0fd9f8" xsi:nil="true"/>
    <lcf76f155ced4ddcb4097134ff3c332f xmlns="8e3debba-5f5e-4289-83ee-a791351c9d0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EF3ED8B3A94E43B7B5C1D947BBF5EB" ma:contentTypeVersion="17" ma:contentTypeDescription="Crea un document nou" ma:contentTypeScope="" ma:versionID="3c3b28b3b28e19d52092e505982015aa">
  <xsd:schema xmlns:xsd="http://www.w3.org/2001/XMLSchema" xmlns:xs="http://www.w3.org/2001/XMLSchema" xmlns:p="http://schemas.microsoft.com/office/2006/metadata/properties" xmlns:ns2="8e3debba-5f5e-4289-83ee-a791351c9d0c" xmlns:ns3="5f7d2660-603a-4123-bd15-99861d0fd9f8" targetNamespace="http://schemas.microsoft.com/office/2006/metadata/properties" ma:root="true" ma:fieldsID="e1cfe6bbbc3ecc6b2ee8cc0f035b0e38" ns2:_="" ns3:_="">
    <xsd:import namespace="8e3debba-5f5e-4289-83ee-a791351c9d0c"/>
    <xsd:import namespace="5f7d2660-603a-4123-bd15-99861d0fd9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3debba-5f5e-4289-83ee-a791351c9d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7d2660-603a-4123-bd15-99861d0fd9f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4e3104a-c278-4af0-89f1-ce19b9fc9bab}" ma:internalName="TaxCatchAll" ma:showField="CatchAllData" ma:web="5f7d2660-603a-4123-bd15-99861d0fd9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A22ED2-B3EE-425A-A861-A4E9F92524BB}">
  <ds:schemaRefs>
    <ds:schemaRef ds:uri="http://schemas.microsoft.com/office/2006/metadata/properties"/>
    <ds:schemaRef ds:uri="http://schemas.microsoft.com/office/infopath/2007/PartnerControls"/>
    <ds:schemaRef ds:uri="5f7d2660-603a-4123-bd15-99861d0fd9f8"/>
    <ds:schemaRef ds:uri="8e3debba-5f5e-4289-83ee-a791351c9d0c"/>
  </ds:schemaRefs>
</ds:datastoreItem>
</file>

<file path=customXml/itemProps2.xml><?xml version="1.0" encoding="utf-8"?>
<ds:datastoreItem xmlns:ds="http://schemas.openxmlformats.org/officeDocument/2006/customXml" ds:itemID="{E76079FE-4798-4851-9641-FC5782BE6C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3debba-5f5e-4289-83ee-a791351c9d0c"/>
    <ds:schemaRef ds:uri="5f7d2660-603a-4123-bd15-99861d0fd9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9CA960-848F-49DF-9EC1-E26462DC6E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</vt:lpstr>
      <vt:lpstr>Preus desglossats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 Barroso Solanas</dc:creator>
  <cp:keywords/>
  <dc:description/>
  <cp:lastModifiedBy>Garcia Jimenez, Silvia</cp:lastModifiedBy>
  <cp:revision/>
  <dcterms:created xsi:type="dcterms:W3CDTF">2025-12-23T08:49:15Z</dcterms:created>
  <dcterms:modified xsi:type="dcterms:W3CDTF">2026-03-26T10:23:47Z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0x010100D6EF3ED8B3A94E43B7B5C1D947BBF5EB</vt:lpwstr>
  </property>
  <property fmtid="{D5CDD505-2E9C-101B-9397-08002B2CF9AE}" pid="3" name="MediaServiceImageTags">
    <vt:lpwstr/>
  </property>
</Properties>
</file>